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7-142 БКТП 2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30" i="33" s="1"/>
  <c r="G13" i="33"/>
  <c r="G14" i="33"/>
  <c r="G18" i="33"/>
  <c r="F13" i="33"/>
  <c r="F14" i="33" s="1"/>
  <c r="F18" i="33" s="1"/>
  <c r="F22" i="33" s="1"/>
  <c r="F32" i="33" s="1"/>
  <c r="D21" i="33"/>
  <c r="H20" i="33"/>
  <c r="G21" i="33"/>
  <c r="G22" i="33" s="1"/>
  <c r="H12" i="33"/>
  <c r="E13" i="33"/>
  <c r="E14" i="33" s="1"/>
  <c r="D13" i="33"/>
  <c r="H13" i="33" s="1"/>
  <c r="D14" i="33"/>
  <c r="D16" i="33" s="1"/>
  <c r="E21" i="33"/>
  <c r="H21" i="33" s="1"/>
  <c r="D17" i="33" l="1"/>
  <c r="E16" i="33"/>
  <c r="E17" i="33" s="1"/>
  <c r="E18" i="33" s="1"/>
  <c r="E22" i="33" s="1"/>
  <c r="E32" i="33" s="1"/>
  <c r="H14" i="33"/>
  <c r="F33" i="33"/>
  <c r="F34" i="33" s="1"/>
  <c r="F35" i="33" s="1"/>
  <c r="H30" i="33"/>
  <c r="G31" i="33"/>
  <c r="H31" i="33" s="1"/>
  <c r="J16" i="33"/>
  <c r="E33" i="33" l="1"/>
  <c r="E34" i="33" s="1"/>
  <c r="E35" i="33" s="1"/>
  <c r="H17" i="33"/>
  <c r="D18" i="33"/>
  <c r="H16" i="33"/>
  <c r="D22" i="33" l="1"/>
  <c r="H18" i="33"/>
  <c r="D32" i="33" l="1"/>
  <c r="H22" i="33"/>
  <c r="G26" i="33" l="1"/>
  <c r="H26" i="33" s="1"/>
  <c r="G25" i="33"/>
  <c r="D34" i="33"/>
  <c r="D33" i="33"/>
  <c r="G27" i="33" l="1"/>
  <c r="H25" i="33"/>
  <c r="D35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  <c r="I35" i="33" s="1"/>
  <c r="I36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<sst xmlns="http://schemas.openxmlformats.org/spreadsheetml/2006/main" count="48" uniqueCount="46">
  <si>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</si>
  <si>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</si>
  <si>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</si>
  <si>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</si>
  <si>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</si>
  <si>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</si>
  <si>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</si>
  <si>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</si>
  <si>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</si>
  <si>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</si>
  <si>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</si>
  <si>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</si>
  <si>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</si>
  <si>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</si>
  <si>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</si>
  <si>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</si>
  <si>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</si>
  <si>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</si>
  <si>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</si>
  <si>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</si>
  <si>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</si>
  <si>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</si>
  <si>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</si>
  <si>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</si>
  <si>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</si>
  <si>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</si>
  <si>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</si>
  <si>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</si>
  <si>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</si>
  <si>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 СВОДНЫЙ   СМЕТНЫЙ  РАСЧЕТ  СТОИМОСТИ  СТРОИТЕЛЬСТВА (проект) 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</si>
  <si>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</si>
  <si>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</si>
  <si>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</si>
  <si>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</si>
  <si>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</si>
  <si>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</si>
  <si>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</si>
  <si>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</si>
  <si>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</si>
  <si>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</si>
  <si>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</si>
  <si>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</si>
  <si>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</si>
  <si>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</si>
  <si>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 xml:space="preserve">Блочная комплектная трансформаторная подстанция в железобетонной оболочке типа БКТП 20/0,4 кВ с трансформаторами 2х2000 кВА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</si>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</sst>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29" sqref="G2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25148.42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29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44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44</v>
      </c>
      <c r="D12" s="49">
        <v>531.12</v>
      </c>
      <c r="E12" s="47">
        <v>277.79000000000002</v>
      </c>
      <c r="F12" s="49">
        <v>17253.43</v>
      </c>
      <c r="G12" s="47">
        <v>53.71</v>
      </c>
      <c r="H12" s="48">
        <f>SUM(D12:G12)</f>
        <v>18116.05</v>
      </c>
    </row>
    <row r="13" spans="1:10" ht="16.5" customHeight="1" x14ac:dyDescent="0.25">
      <c r="A13" s="57"/>
      <c r="B13" s="58"/>
      <c r="C13" s="61" t="s">
        <v>43</v>
      </c>
      <c r="D13" s="60">
        <f>SUM(D12:D12)</f>
        <v>531.12</v>
      </c>
      <c r="E13" s="60">
        <f>SUM(E12:E12)</f>
        <v>277.79000000000002</v>
      </c>
      <c r="F13" s="60">
        <f>SUM(F12:F12)</f>
        <v>17253.43</v>
      </c>
      <c r="G13" s="60">
        <f>SUM(G12:G12)</f>
        <v>53.71</v>
      </c>
      <c r="H13" s="60">
        <f>SUM(D13:G13)</f>
        <v>18116.05</v>
      </c>
    </row>
    <row r="14" spans="1:10" ht="15" x14ac:dyDescent="0.25">
      <c r="A14" s="57"/>
      <c r="B14" s="58"/>
      <c r="C14" s="62" t="s">
        <v>15</v>
      </c>
      <c r="D14" s="60">
        <f>D13</f>
        <v>531.12</v>
      </c>
      <c r="E14" s="60">
        <f>E13</f>
        <v>277.79000000000002</v>
      </c>
      <c r="F14" s="60">
        <f>F13</f>
        <v>17253.43</v>
      </c>
      <c r="G14" s="60">
        <f>G13</f>
        <v>53.71</v>
      </c>
      <c r="H14" s="60">
        <f>SUM(D14:G14)</f>
        <v>18116.05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7.97</v>
      </c>
      <c r="E16" s="47">
        <f>ROUND(E14*1.5%,2)</f>
        <v>4.17</v>
      </c>
      <c r="F16" s="47"/>
      <c r="G16" s="47"/>
      <c r="H16" s="48">
        <f>SUM(D16:G16)</f>
        <v>12.14</v>
      </c>
      <c r="J16" s="1">
        <f>D14*0.039*0.8</f>
        <v>16.57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7.97</v>
      </c>
      <c r="E17" s="63">
        <f>SUM(E16:E16)</f>
        <v>4.17</v>
      </c>
      <c r="F17" s="63"/>
      <c r="G17" s="63"/>
      <c r="H17" s="60">
        <f>SUM(D17:G17)</f>
        <v>12.14</v>
      </c>
    </row>
    <row r="18" spans="1:8" ht="13.5" customHeight="1" x14ac:dyDescent="0.25">
      <c r="A18" s="57"/>
      <c r="B18" s="58"/>
      <c r="C18" s="61" t="s">
        <v>5</v>
      </c>
      <c r="D18" s="63">
        <f>D14+D17</f>
        <v>539.09</v>
      </c>
      <c r="E18" s="63">
        <f>E14+E17</f>
        <v>281.95999999999998</v>
      </c>
      <c r="F18" s="63">
        <f>F14+F17</f>
        <v>17253.43</v>
      </c>
      <c r="G18" s="63">
        <f>G14+G17</f>
        <v>53.71</v>
      </c>
      <c r="H18" s="60">
        <f>SUM(D18:G18)</f>
        <v>18128.189999999999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587.44000000000005</v>
      </c>
      <c r="H20" s="48">
        <f>SUM(D20:G20)</f>
        <v>587.44000000000005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587.44000000000005</v>
      </c>
      <c r="H21" s="60">
        <f>SUM(D21:G21)</f>
        <v>587.44000000000005</v>
      </c>
    </row>
    <row r="22" spans="1:8" ht="15" customHeight="1" x14ac:dyDescent="0.25">
      <c r="A22" s="57"/>
      <c r="B22" s="58"/>
      <c r="C22" s="61" t="s">
        <v>2</v>
      </c>
      <c r="D22" s="63">
        <f>D21+D18</f>
        <v>539.09</v>
      </c>
      <c r="E22" s="63">
        <f>E21+E18</f>
        <v>281.95999999999998</v>
      </c>
      <c r="F22" s="63">
        <f>F21+F18</f>
        <v>17253.43</v>
      </c>
      <c r="G22" s="63">
        <f>G21+G18</f>
        <v>641.15</v>
      </c>
      <c r="H22" s="60">
        <f>SUM(D22:G22)</f>
        <v>18715.63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400.51</v>
      </c>
      <c r="H25" s="46">
        <f t="shared" ref="H25:H35" si="0">SUM(D25:G25)</f>
        <v>400.51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1072.05</v>
      </c>
      <c r="H26" s="46">
        <f t="shared" si="0"/>
        <v>1072.05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1472.56</v>
      </c>
      <c r="H27" s="65">
        <f t="shared" si="0"/>
        <v>1472.56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95.7*1.12*4.706*0.3*1.02</f>
        <v>154.35</v>
      </c>
      <c r="H29" s="46">
        <f>SUM(D29:G29)</f>
        <v>154.35</v>
      </c>
    </row>
    <row r="30" spans="1:8" ht="99.75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H29*0.0265</f>
        <v>4.09</v>
      </c>
      <c r="H30" s="46">
        <f>SUM(D30:G30)</f>
        <v>4.09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158.44</v>
      </c>
      <c r="H31" s="65">
        <f>SUM(D31:G31)</f>
        <v>158.44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539.09</v>
      </c>
      <c r="E32" s="63">
        <f>E22+E27+E31</f>
        <v>281.95999999999998</v>
      </c>
      <c r="F32" s="63">
        <f>F22+F27+F31</f>
        <v>17253.43</v>
      </c>
      <c r="G32" s="63">
        <f>G22+G27+G31</f>
        <v>2272.15</v>
      </c>
      <c r="H32" s="63">
        <f>H22+H27+H31</f>
        <v>20346.63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16.170000000000002</v>
      </c>
      <c r="E33" s="47">
        <f>ROUND(E32*3%,2)</f>
        <v>8.4600000000000009</v>
      </c>
      <c r="F33" s="47">
        <f>ROUND(F32*3%,2)</f>
        <v>517.6</v>
      </c>
      <c r="G33" s="47">
        <f>ROUND(G32*3%,2)</f>
        <v>68.16</v>
      </c>
      <c r="H33" s="76">
        <f t="shared" si="0"/>
        <v>610.39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555.26</v>
      </c>
      <c r="E34" s="66">
        <f>E32+E33</f>
        <v>290.42</v>
      </c>
      <c r="F34" s="66">
        <f>F32+F33</f>
        <v>17771.03</v>
      </c>
      <c r="G34" s="63">
        <f>G32+G33</f>
        <v>2340.31</v>
      </c>
      <c r="H34" s="77">
        <f t="shared" si="0"/>
        <v>20957.02</v>
      </c>
      <c r="I34" s="1">
        <v>18302.919999999998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111.05</v>
      </c>
      <c r="E35" s="63">
        <f>ROUND(E34*0.2,2)</f>
        <v>58.08</v>
      </c>
      <c r="F35" s="63">
        <f>ROUND(F34*0.2,2)</f>
        <v>3554.21</v>
      </c>
      <c r="G35" s="63">
        <f>ROUND(G34*0.2,2)</f>
        <v>468.06</v>
      </c>
      <c r="H35" s="76">
        <f t="shared" si="0"/>
        <v>4191.3999999999996</v>
      </c>
      <c r="I35" s="1">
        <f>I34-H34</f>
        <v>-2654.1</v>
      </c>
    </row>
    <row r="36" spans="1:14" ht="30.75" customHeight="1" thickBot="1" x14ac:dyDescent="0.3">
      <c r="A36" s="70"/>
      <c r="B36" s="71"/>
      <c r="C36" s="72" t="s">
        <v>30</v>
      </c>
      <c r="D36" s="73"/>
      <c r="E36" s="74"/>
      <c r="F36" s="73"/>
      <c r="G36" s="74"/>
      <c r="H36" s="75">
        <f>H35+H34</f>
        <v>25148.42</v>
      </c>
      <c r="I36" s="1">
        <f>I35/2</f>
        <v>-1327.05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2026-01-15T06:10:27Z</dcterms:modified>
</cp:coreProperties>
</file>